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0" windowWidth="18195" windowHeight="10725" tabRatio="561"/>
  </bookViews>
  <sheets>
    <sheet name="Обоснование" sheetId="1" r:id="rId1"/>
  </sheets>
  <externalReferences>
    <externalReference r:id="rId2"/>
  </externalReferences>
  <definedNames>
    <definedName name="_xlnm._FilterDatabase" localSheetId="0" hidden="1">Обоснование!#REF!</definedName>
  </definedNames>
  <calcPr calcId="144525"/>
</workbook>
</file>

<file path=xl/calcChain.xml><?xml version="1.0" encoding="utf-8"?>
<calcChain xmlns="http://schemas.openxmlformats.org/spreadsheetml/2006/main">
  <c r="K16" i="1" l="1"/>
  <c r="F16" i="1"/>
  <c r="A25" i="1" l="1"/>
  <c r="A26" i="1" s="1"/>
  <c r="A27" i="1" s="1"/>
  <c r="A23" i="1" l="1"/>
  <c r="A24" i="1" s="1"/>
  <c r="G17" i="1"/>
  <c r="K15" i="1" l="1"/>
  <c r="F15" i="1" l="1"/>
</calcChain>
</file>

<file path=xl/sharedStrings.xml><?xml version="1.0" encoding="utf-8"?>
<sst xmlns="http://schemas.openxmlformats.org/spreadsheetml/2006/main" count="42" uniqueCount="38">
  <si>
    <t>3. Расчет:</t>
  </si>
  <si>
    <t>-</t>
  </si>
  <si>
    <t>v</t>
  </si>
  <si>
    <t>V</t>
  </si>
  <si>
    <t>Цена за ед. изм. *v</t>
  </si>
  <si>
    <t>Ед.изм.</t>
  </si>
  <si>
    <t>Кол-во (Общее)</t>
  </si>
  <si>
    <t>Условное обозначе-ние/ Фор-мула</t>
  </si>
  <si>
    <t xml:space="preserve">№ по Техни-ческому заданию </t>
  </si>
  <si>
    <t>Цена за ед.изм., руб.</t>
  </si>
  <si>
    <t>Стоимость (Общая), руб.</t>
  </si>
  <si>
    <r>
      <t>Итого НМЦК</t>
    </r>
    <r>
      <rPr>
        <b/>
        <vertAlign val="superscript"/>
        <sz val="11"/>
        <color theme="1"/>
        <rFont val="Times New Roman"/>
        <family val="1"/>
        <charset val="204"/>
      </rPr>
      <t>рын</t>
    </r>
    <r>
      <rPr>
        <b/>
        <sz val="11"/>
        <color theme="1"/>
        <rFont val="Times New Roman"/>
        <family val="1"/>
        <charset val="204"/>
      </rPr>
      <t>, руб:</t>
    </r>
  </si>
  <si>
    <t>Источники информации: реестр контрактов (номера реестровых записей):</t>
  </si>
  <si>
    <t>Номер источника информации</t>
  </si>
  <si>
    <t>Дата заключения контракта</t>
  </si>
  <si>
    <t>Реестровый номер контракта</t>
  </si>
  <si>
    <t>1. Сведения из реестра контрактов за ед. изм. Товара, руб.
(цi)</t>
  </si>
  <si>
    <t>2183107289518000042</t>
  </si>
  <si>
    <t>3182000076118000001</t>
  </si>
  <si>
    <t>2183300534018000058</t>
  </si>
  <si>
    <t xml:space="preserve">
Дата подготовки: январь 2019 г.</t>
  </si>
  <si>
    <t>1. Основные характеристики объекта закупки приведены в части II Документации об электронном аукционе «Описание объекта закупки: Техническое задание».</t>
  </si>
  <si>
    <t>УПАК</t>
  </si>
  <si>
    <t>2. Для обоснования начальной (максимальной) цены государственного контракта/ муниципального контракта/контракта использовался метод сопоставимых рыночных цен (анализа рынка). Обоснование начальной (максимальной) цены государственного контракта/ муниципального контракта (контракта) подготовлено с использованием отдельных положений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Российской Федерации от 02.10.13 № 567.</t>
  </si>
  <si>
    <t xml:space="preserve">Таблица 1 </t>
  </si>
  <si>
    <t>Наименование Товара</t>
  </si>
  <si>
    <t>Бумага для офисной техники</t>
  </si>
  <si>
    <t>Коэффициент вариации, %</t>
  </si>
  <si>
    <t xml:space="preserve">по Документации об электронном аукционе </t>
  </si>
  <si>
    <t>№ 1826</t>
  </si>
  <si>
    <t xml:space="preserve">Источник информации 1 (п.1)
Источник информации 4 (п.2)
</t>
  </si>
  <si>
    <t xml:space="preserve">Источник информации 2 (п.1)
Источник информации 5 (п.2)
</t>
  </si>
  <si>
    <t xml:space="preserve">Источник информации 3 (п.1)
Источник информации 6 (п.2)
</t>
  </si>
  <si>
    <t>3183504141818000024</t>
  </si>
  <si>
    <t>3183700631318000002</t>
  </si>
  <si>
    <t>2645501336418000576</t>
  </si>
  <si>
    <r>
      <t>Используемые условные обозначения:
Цена за ед. изм. – цена за единицу измерения Товара по одной позиции Технического задания;
Стоимость (Общая)  – стоимость Товара по одной позиции Технического задания;
НМЦК</t>
    </r>
    <r>
      <rPr>
        <vertAlign val="superscript"/>
        <sz val="11"/>
        <color theme="1"/>
        <rFont val="Times New Roman"/>
        <family val="1"/>
        <charset val="204"/>
      </rPr>
      <t xml:space="preserve">рын </t>
    </r>
    <r>
      <rPr>
        <sz val="11"/>
        <color theme="1"/>
        <rFont val="Times New Roman"/>
        <family val="1"/>
        <charset val="204"/>
      </rPr>
      <t xml:space="preserve">– начальная (максимальная) цена государственного контракта/ муниципального контракта (контракта);
v - количество (объем) закупаемого Товара;
n - количество значений, используемых в расчете;
i - номер источника ценовой информации;
</t>
    </r>
    <r>
      <rPr>
        <i/>
        <sz val="11"/>
        <color theme="1"/>
        <rFont val="Times New Roman"/>
        <family val="1"/>
        <charset val="204"/>
      </rPr>
      <t>ц</t>
    </r>
    <r>
      <rPr>
        <i/>
        <sz val="8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- цена единицы Товара, представленная в источнике с номером i;
V - коэффициент вариации.
Коэффициент вариации не превышает 33%.</t>
    </r>
  </si>
  <si>
    <t>Часть VI Обоснование начальной (максимальной) цены государственного контракта/ муниципального контракта/контракта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</si>
</sst>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/>
    <xf numFmtId="0" fontId="1" fillId="0" borderId="0" xfId="0" applyFont="1" applyBorder="1" applyAlignment="1">
      <alignment wrapText="1"/>
    </xf>
    <xf numFmtId="0" fontId="1" fillId="3" borderId="0" xfId="0" applyFont="1" applyFill="1"/>
    <xf numFmtId="0" fontId="4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5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wrapText="1"/>
      <protection locked="0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171791</xdr:colOff>
      <xdr:row>12</xdr:row>
      <xdr:rowOff>297657</xdr:rowOff>
    </xdr:from>
    <xdr:to>
      <xdr:col>5</xdr:col>
      <xdr:colOff>650748</xdr:colOff>
      <xdr:row>12</xdr:row>
      <xdr:rowOff>783433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291" y="4131470"/>
          <a:ext cx="478957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54;&#1090;&#1076;&#1077;&#1083;%20&#1058;&#1086;&#1074;&#1072;&#1088;&#1086;&#1074;/2019%20&#1075;&#1086;&#1076;/&#1057;&#1054;&#1042;&#1052;&#1045;&#1057;&#1058;&#1053;&#1067;&#1045;%20&#1058;&#1054;&#1056;&#1043;&#1048;%202019/&#1057;&#1058;%20&#1041;&#1091;&#1084;&#1072;&#1075;&#1072;%20&#1092;&#1077;&#1074;&#1088;&#1072;&#1083;&#1100;%202019/&#1054;&#1073;&#1086;&#1089;&#1085;&#1086;&#1074;&#1072;&#1085;&#1080;&#1077;%20&#1053;&#1052;&#1062;&#1050;%20&#1057;&#1069;&#1040;%20&#1073;&#1091;&#1084;&#1072;&#1075;&#1072;%20&#1103;&#1085;&#1074;&#1072;&#1088;&#1100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Лист3"/>
    </sheetNames>
    <sheetDataSet>
      <sheetData sheetId="0">
        <row r="23">
          <cell r="A23">
            <v>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zoomScale="80" zoomScaleNormal="80" workbookViewId="0">
      <selection activeCell="J24" sqref="J24"/>
    </sheetView>
  </sheetViews>
  <sheetFormatPr defaultRowHeight="15" x14ac:dyDescent="0.25"/>
  <cols>
    <col min="1" max="1" width="12.7109375" style="1" customWidth="1"/>
    <col min="2" max="2" width="26.42578125" style="1" customWidth="1"/>
    <col min="3" max="3" width="23.42578125" style="18" customWidth="1"/>
    <col min="4" max="4" width="10.42578125" style="1" customWidth="1"/>
    <col min="5" max="5" width="11.5703125" style="1" bestFit="1" customWidth="1"/>
    <col min="6" max="6" width="12.5703125" style="1" customWidth="1"/>
    <col min="7" max="7" width="12.42578125" style="1" customWidth="1"/>
    <col min="8" max="8" width="22.42578125" style="26" customWidth="1"/>
    <col min="9" max="9" width="22.5703125" style="26" customWidth="1"/>
    <col min="10" max="10" width="22.28515625" style="26" customWidth="1"/>
    <col min="11" max="11" width="15.85546875" style="1" customWidth="1"/>
    <col min="12" max="16384" width="9.140625" style="2"/>
  </cols>
  <sheetData>
    <row r="1" spans="1:11" ht="15" customHeight="1" x14ac:dyDescent="0.25">
      <c r="K1" s="31"/>
    </row>
    <row r="3" spans="1:11" s="3" customFormat="1" x14ac:dyDescent="0.25">
      <c r="A3" s="64" t="s">
        <v>37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3" customForma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s="3" customFormat="1" ht="34.5" customHeight="1" x14ac:dyDescent="0.25">
      <c r="A5" s="45"/>
      <c r="B5" s="45"/>
      <c r="C5" s="45"/>
      <c r="D5" s="45"/>
      <c r="E5" s="45"/>
      <c r="F5" s="45"/>
      <c r="G5" s="45"/>
      <c r="H5" s="46"/>
      <c r="I5" s="45"/>
      <c r="J5" s="68" t="s">
        <v>28</v>
      </c>
      <c r="K5" s="68"/>
    </row>
    <row r="6" spans="1:11" s="3" customFormat="1" x14ac:dyDescent="0.25">
      <c r="A6" s="15"/>
      <c r="B6" s="15"/>
      <c r="C6" s="19"/>
      <c r="D6" s="15"/>
      <c r="E6" s="15"/>
      <c r="F6" s="15"/>
      <c r="G6" s="15"/>
      <c r="H6" s="27"/>
      <c r="I6" s="27"/>
      <c r="J6" s="63" t="s">
        <v>29</v>
      </c>
      <c r="K6" s="63"/>
    </row>
    <row r="7" spans="1:11" s="3" customFormat="1" x14ac:dyDescent="0.25">
      <c r="A7" s="4"/>
      <c r="B7" s="14"/>
      <c r="C7" s="20"/>
      <c r="D7" s="14"/>
      <c r="E7" s="14"/>
      <c r="F7" s="14"/>
      <c r="G7" s="14"/>
      <c r="H7" s="24"/>
      <c r="I7" s="24"/>
      <c r="J7" s="63" t="s">
        <v>26</v>
      </c>
      <c r="K7" s="63"/>
    </row>
    <row r="8" spans="1:11" s="3" customFormat="1" x14ac:dyDescent="0.25">
      <c r="A8" s="67" t="s">
        <v>21</v>
      </c>
      <c r="B8" s="67"/>
      <c r="C8" s="67"/>
      <c r="D8" s="67"/>
      <c r="E8" s="67"/>
      <c r="F8" s="67"/>
      <c r="G8" s="67"/>
      <c r="H8" s="67"/>
      <c r="I8" s="67"/>
      <c r="J8" s="67"/>
      <c r="K8" s="13"/>
    </row>
    <row r="9" spans="1:11" s="3" customFormat="1" ht="64.5" customHeight="1" x14ac:dyDescent="0.25">
      <c r="A9" s="55" t="s">
        <v>23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s="3" customFormat="1" x14ac:dyDescent="0.25">
      <c r="A10" s="55" t="s">
        <v>0</v>
      </c>
      <c r="B10" s="55"/>
      <c r="C10" s="55"/>
      <c r="D10" s="55"/>
      <c r="E10" s="55"/>
      <c r="F10" s="55"/>
      <c r="G10" s="55"/>
      <c r="H10" s="55"/>
      <c r="I10" s="55"/>
      <c r="J10" s="55"/>
      <c r="K10" s="13"/>
    </row>
    <row r="11" spans="1:11" s="3" customFormat="1" x14ac:dyDescent="0.25">
      <c r="A11" s="10"/>
      <c r="B11" s="10"/>
      <c r="C11" s="21"/>
      <c r="D11" s="10"/>
      <c r="E11" s="10"/>
      <c r="F11" s="10"/>
      <c r="G11" s="10"/>
      <c r="H11" s="28"/>
      <c r="I11" s="28"/>
      <c r="J11" s="28"/>
      <c r="K11" s="5" t="s">
        <v>24</v>
      </c>
    </row>
    <row r="12" spans="1:11" s="3" customFormat="1" ht="46.5" customHeight="1" x14ac:dyDescent="0.25">
      <c r="A12" s="16" t="s">
        <v>8</v>
      </c>
      <c r="B12" s="57" t="s">
        <v>25</v>
      </c>
      <c r="C12" s="58"/>
      <c r="D12" s="16" t="s">
        <v>5</v>
      </c>
      <c r="E12" s="16" t="s">
        <v>6</v>
      </c>
      <c r="F12" s="16" t="s">
        <v>9</v>
      </c>
      <c r="G12" s="16" t="s">
        <v>10</v>
      </c>
      <c r="H12" s="53" t="s">
        <v>16</v>
      </c>
      <c r="I12" s="53"/>
      <c r="J12" s="53"/>
      <c r="K12" s="16" t="s">
        <v>27</v>
      </c>
    </row>
    <row r="13" spans="1:11" s="3" customFormat="1" ht="66" customHeight="1" x14ac:dyDescent="0.25">
      <c r="A13" s="16" t="s">
        <v>7</v>
      </c>
      <c r="B13" s="57" t="s">
        <v>1</v>
      </c>
      <c r="C13" s="58"/>
      <c r="D13" s="16" t="s">
        <v>1</v>
      </c>
      <c r="E13" s="16" t="s">
        <v>2</v>
      </c>
      <c r="F13" s="16"/>
      <c r="G13" s="16" t="s">
        <v>4</v>
      </c>
      <c r="H13" s="34" t="s">
        <v>30</v>
      </c>
      <c r="I13" s="34" t="s">
        <v>31</v>
      </c>
      <c r="J13" s="34" t="s">
        <v>32</v>
      </c>
      <c r="K13" s="11" t="s">
        <v>3</v>
      </c>
    </row>
    <row r="14" spans="1:11" s="9" customFormat="1" ht="14.25" x14ac:dyDescent="0.2">
      <c r="A14" s="7">
        <v>1</v>
      </c>
      <c r="B14" s="59">
        <v>2</v>
      </c>
      <c r="C14" s="60"/>
      <c r="D14" s="8">
        <v>3</v>
      </c>
      <c r="E14" s="7">
        <v>4</v>
      </c>
      <c r="F14" s="8">
        <v>5</v>
      </c>
      <c r="G14" s="7">
        <v>6</v>
      </c>
      <c r="H14" s="29">
        <v>7</v>
      </c>
      <c r="I14" s="29">
        <v>8</v>
      </c>
      <c r="J14" s="29">
        <v>9</v>
      </c>
      <c r="K14" s="7">
        <v>10</v>
      </c>
    </row>
    <row r="15" spans="1:11" s="9" customFormat="1" ht="24" customHeight="1" x14ac:dyDescent="0.2">
      <c r="A15" s="22">
        <v>1</v>
      </c>
      <c r="B15" s="61" t="s">
        <v>26</v>
      </c>
      <c r="C15" s="62"/>
      <c r="D15" s="44" t="s">
        <v>22</v>
      </c>
      <c r="E15" s="17"/>
      <c r="F15" s="47">
        <f>ROUND(AVERAGE(H15:J15), 2)</f>
        <v>210.48</v>
      </c>
      <c r="G15" s="23"/>
      <c r="H15" s="48">
        <v>202.1</v>
      </c>
      <c r="I15" s="48">
        <v>192.65</v>
      </c>
      <c r="J15" s="48">
        <v>236.69</v>
      </c>
      <c r="K15" s="23">
        <f>STDEV(H15:J15)*100/AVERAGE(H15:J15)</f>
        <v>11.015344216154036</v>
      </c>
    </row>
    <row r="16" spans="1:11" s="24" customFormat="1" ht="21" customHeight="1" x14ac:dyDescent="0.25">
      <c r="A16" s="22">
        <v>2</v>
      </c>
      <c r="B16" s="61" t="s">
        <v>26</v>
      </c>
      <c r="C16" s="62"/>
      <c r="D16" s="49" t="s">
        <v>22</v>
      </c>
      <c r="E16" s="17"/>
      <c r="F16" s="47">
        <f t="shared" ref="F16" si="0">ROUND(AVERAGE(H16:J16), 2)</f>
        <v>188.07</v>
      </c>
      <c r="G16" s="23"/>
      <c r="H16" s="48">
        <v>191.9</v>
      </c>
      <c r="I16" s="48">
        <v>194.6</v>
      </c>
      <c r="J16" s="48">
        <v>177.72</v>
      </c>
      <c r="K16" s="23">
        <f t="shared" ref="K16" si="1">STDEV(H16:J16)*100/AVERAGE(H16:J16)</f>
        <v>4.8211573065099254</v>
      </c>
    </row>
    <row r="17" spans="1:11" s="3" customFormat="1" ht="17.25" x14ac:dyDescent="0.25">
      <c r="A17" s="56" t="s">
        <v>11</v>
      </c>
      <c r="B17" s="56"/>
      <c r="C17" s="56"/>
      <c r="D17" s="56"/>
      <c r="E17" s="56"/>
      <c r="F17" s="56"/>
      <c r="G17" s="12" t="str">
        <f>IF(SUM(G15:G15)=0, "", SUM(G15:G15))</f>
        <v/>
      </c>
      <c r="H17" s="30"/>
      <c r="I17" s="30"/>
      <c r="J17" s="30"/>
      <c r="K17" s="6"/>
    </row>
    <row r="18" spans="1:11" ht="177" customHeight="1" x14ac:dyDescent="0.25">
      <c r="A18" s="54" t="s">
        <v>36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ht="15.75" customHeight="1" x14ac:dyDescent="0.25">
      <c r="A19" s="25"/>
      <c r="B19" s="25"/>
      <c r="C19" s="25"/>
      <c r="D19" s="25"/>
      <c r="E19" s="25"/>
      <c r="F19" s="25"/>
      <c r="G19" s="25"/>
      <c r="H19" s="25"/>
      <c r="I19" s="35"/>
      <c r="J19" s="25"/>
      <c r="K19" s="25"/>
    </row>
    <row r="20" spans="1:11" ht="33" customHeight="1" x14ac:dyDescent="0.25">
      <c r="A20" s="65" t="s">
        <v>12</v>
      </c>
      <c r="B20" s="65"/>
      <c r="C20" s="66"/>
      <c r="D20" s="33"/>
      <c r="E20" s="33"/>
      <c r="F20" s="33"/>
      <c r="G20" s="33"/>
      <c r="H20" s="33"/>
      <c r="I20" s="35"/>
      <c r="J20" s="33"/>
      <c r="K20" s="33"/>
    </row>
    <row r="21" spans="1:11" ht="49.5" customHeight="1" x14ac:dyDescent="0.25">
      <c r="A21" s="32" t="s">
        <v>13</v>
      </c>
      <c r="B21" s="36" t="s">
        <v>15</v>
      </c>
      <c r="C21" s="32" t="s">
        <v>14</v>
      </c>
      <c r="D21" s="33"/>
      <c r="E21" s="33"/>
      <c r="F21" s="33"/>
      <c r="G21" s="33"/>
      <c r="H21" s="33"/>
      <c r="I21" s="35"/>
      <c r="J21" s="33"/>
      <c r="K21" s="33"/>
    </row>
    <row r="22" spans="1:11" ht="15.75" customHeight="1" x14ac:dyDescent="0.25">
      <c r="A22" s="32">
        <v>1</v>
      </c>
      <c r="B22" s="37" t="s">
        <v>17</v>
      </c>
      <c r="C22" s="38">
        <v>43306</v>
      </c>
      <c r="D22" s="33"/>
      <c r="E22" s="33"/>
      <c r="F22" s="33"/>
      <c r="G22" s="33"/>
      <c r="H22" s="33"/>
      <c r="I22" s="35"/>
      <c r="J22" s="33"/>
      <c r="K22" s="33"/>
    </row>
    <row r="23" spans="1:11" ht="15.75" customHeight="1" x14ac:dyDescent="0.25">
      <c r="A23" s="32">
        <f>A22+1</f>
        <v>2</v>
      </c>
      <c r="B23" s="42" t="s">
        <v>19</v>
      </c>
      <c r="C23" s="43">
        <v>43398</v>
      </c>
      <c r="D23" s="33"/>
      <c r="E23" s="33"/>
      <c r="F23" s="33"/>
      <c r="G23" s="33"/>
      <c r="H23" s="33"/>
      <c r="I23" s="35"/>
      <c r="J23" s="33"/>
      <c r="K23" s="33"/>
    </row>
    <row r="24" spans="1:11" ht="15.75" customHeight="1" x14ac:dyDescent="0.25">
      <c r="A24" s="32">
        <f t="shared" ref="A24" si="2">A23+1</f>
        <v>3</v>
      </c>
      <c r="B24" s="39" t="s">
        <v>18</v>
      </c>
      <c r="C24" s="40">
        <v>43355</v>
      </c>
      <c r="D24" s="33"/>
      <c r="E24" s="33"/>
      <c r="F24" s="33"/>
      <c r="G24" s="33"/>
      <c r="H24" s="33"/>
      <c r="I24" s="35"/>
      <c r="J24" s="33"/>
      <c r="K24" s="33"/>
    </row>
    <row r="25" spans="1:11" ht="15.75" customHeight="1" x14ac:dyDescent="0.25">
      <c r="A25" s="32">
        <f>[1]свод!A23+1</f>
        <v>4</v>
      </c>
      <c r="B25" s="39" t="s">
        <v>35</v>
      </c>
      <c r="C25" s="40">
        <v>43308</v>
      </c>
      <c r="D25" s="41"/>
      <c r="E25" s="41"/>
      <c r="F25" s="41"/>
      <c r="G25" s="41"/>
      <c r="H25" s="41"/>
      <c r="I25" s="41"/>
      <c r="J25" s="41"/>
      <c r="K25" s="41"/>
    </row>
    <row r="26" spans="1:11" ht="15.75" customHeight="1" x14ac:dyDescent="0.25">
      <c r="A26" s="32">
        <f>A25+1</f>
        <v>5</v>
      </c>
      <c r="B26" s="50" t="s">
        <v>34</v>
      </c>
      <c r="C26" s="40">
        <v>43273</v>
      </c>
      <c r="D26" s="41"/>
      <c r="E26" s="41"/>
      <c r="F26" s="41"/>
      <c r="G26" s="41"/>
      <c r="H26" s="41"/>
      <c r="I26" s="41"/>
      <c r="J26" s="41"/>
      <c r="K26" s="41"/>
    </row>
    <row r="27" spans="1:11" ht="15.75" customHeight="1" x14ac:dyDescent="0.25">
      <c r="A27" s="32">
        <f>A26+1</f>
        <v>6</v>
      </c>
      <c r="B27" s="50" t="s">
        <v>33</v>
      </c>
      <c r="C27" s="40">
        <v>43199</v>
      </c>
      <c r="D27" s="41"/>
      <c r="E27" s="41"/>
      <c r="F27" s="41"/>
      <c r="G27" s="41"/>
      <c r="H27" s="41"/>
      <c r="I27" s="41"/>
      <c r="J27" s="41"/>
      <c r="K27" s="41"/>
    </row>
    <row r="29" spans="1:11" ht="17.25" customHeight="1" x14ac:dyDescent="0.25">
      <c r="A29" s="52" t="s">
        <v>20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1" spans="1:11" ht="43.5" customHeight="1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</row>
  </sheetData>
  <mergeCells count="18">
    <mergeCell ref="J7:K7"/>
    <mergeCell ref="A3:K3"/>
    <mergeCell ref="A9:K9"/>
    <mergeCell ref="A20:C20"/>
    <mergeCell ref="A8:J8"/>
    <mergeCell ref="J5:K5"/>
    <mergeCell ref="J6:K6"/>
    <mergeCell ref="A31:K31"/>
    <mergeCell ref="A29:K29"/>
    <mergeCell ref="H12:J12"/>
    <mergeCell ref="A18:K18"/>
    <mergeCell ref="A10:J10"/>
    <mergeCell ref="A17:F17"/>
    <mergeCell ref="B12:C12"/>
    <mergeCell ref="B13:C13"/>
    <mergeCell ref="B14:C14"/>
    <mergeCell ref="B15:C15"/>
    <mergeCell ref="B16:C16"/>
  </mergeCells>
  <conditionalFormatting sqref="K15">
    <cfRule type="cellIs" dxfId="1" priority="182" operator="greaterThan">
      <formula>33</formula>
    </cfRule>
  </conditionalFormatting>
  <conditionalFormatting sqref="K16">
    <cfRule type="cellIs" dxfId="0" priority="1" operator="greaterThan">
      <formula>33</formula>
    </cfRule>
  </conditionalFormatting>
  <pageMargins left="0.27559055118110237" right="0.23622047244094491" top="0.70866141732283472" bottom="0.15748031496062992" header="0.6692913385826772" footer="0.15748031496062992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2019-01-15T12:16:20Z</cp:lastPrinted>
  <dcterms:created xsi:type="dcterms:W3CDTF">2015-11-18T11:58:29Z</dcterms:created>
  <dcterms:modified xsi:type="dcterms:W3CDTF">2019-02-11T08:01:20Z</dcterms:modified>
</cp:coreProperties>
</file>